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19425" windowHeight="10905" activeTab="1"/>
  </bookViews>
  <sheets>
    <sheet name="дошкольное" sheetId="1" r:id="rId1"/>
    <sheet name="среднее" sheetId="7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3" i="1"/>
  <c r="C13" i="1"/>
  <c r="D20" i="1"/>
  <c r="D15" i="1" s="1"/>
  <c r="D23" i="1"/>
  <c r="D17" i="7"/>
  <c r="C20" i="1"/>
  <c r="C23" i="1"/>
  <c r="D12" i="1"/>
  <c r="C12" i="1"/>
  <c r="C15" i="1" l="1"/>
  <c r="E29" i="7" l="1"/>
  <c r="E28" i="7"/>
  <c r="E24" i="7"/>
  <c r="E16" i="7"/>
  <c r="D29" i="7"/>
  <c r="C31" i="7"/>
  <c r="D31" i="7" s="1"/>
  <c r="E31" i="7" s="1"/>
  <c r="D28" i="7"/>
  <c r="D19" i="7"/>
  <c r="E19" i="7" s="1"/>
  <c r="D26" i="7"/>
  <c r="E26" i="7" s="1"/>
  <c r="D27" i="7"/>
  <c r="E27" i="7" s="1"/>
  <c r="D25" i="7"/>
  <c r="E25" i="7" s="1"/>
  <c r="D24" i="7"/>
  <c r="D22" i="7"/>
  <c r="E22" i="7" s="1"/>
  <c r="D18" i="7"/>
  <c r="E18" i="7" s="1"/>
  <c r="D16" i="7"/>
  <c r="C20" i="7"/>
  <c r="D20" i="7" s="1"/>
  <c r="E20" i="7" s="1"/>
  <c r="C23" i="7"/>
  <c r="D23" i="7" s="1"/>
  <c r="E23" i="7" s="1"/>
  <c r="C17" i="7"/>
  <c r="E17" i="7" s="1"/>
  <c r="C26" i="7"/>
  <c r="C21" i="7"/>
  <c r="D21" i="7" s="1"/>
  <c r="E21" i="7" s="1"/>
  <c r="E15" i="7" l="1"/>
  <c r="E13" i="7" s="1"/>
  <c r="E12" i="7" s="1"/>
  <c r="D15" i="7"/>
  <c r="D13" i="7" s="1"/>
  <c r="C15" i="7"/>
  <c r="C13" i="7" s="1"/>
  <c r="C12" i="7" s="1"/>
  <c r="D12" i="7" l="1"/>
</calcChain>
</file>

<file path=xl/sharedStrings.xml><?xml version="1.0" encoding="utf-8"?>
<sst xmlns="http://schemas.openxmlformats.org/spreadsheetml/2006/main" count="104" uniqueCount="37">
  <si>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</si>
  <si>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</si>
  <si>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</si>
  <si>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</si>
  <si>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</si>
  <si>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</si>
  <si>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</si>
  <si>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</si>
  <si>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</si>
  <si>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</si>
  <si>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</si>
  <si>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</si>
  <si>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</si>
  <si>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</si>
  <si>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</si>
  <si>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</si>
  <si>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</si>
  <si>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</si>
  <si>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</si>
  <si>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</si>
  <si>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</si>
  <si>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</si>
  <si>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</si>
  <si>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</si>
  <si>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</si>
  <si>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</si>
  <si>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</si>
  <si>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</si>
  <si>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</si>
  <si>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</si>
  <si>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</si>
  <si>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</si>
  <si>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</si>
  <si>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</si>
  <si>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по состоянию на "1" октября 2018 г.</t>
  </si>
  <si>
    <t>ГУ "Красиловская средняя общеобразовательная школа Щербактинского района"</t>
  </si>
  <si>
    <t>3.1. Административный персонал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</si>
</sst>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/>
    <xf numFmtId="164" fontId="2" fillId="2" borderId="2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164" fontId="2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E24" sqref="E24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21" t="s">
        <v>18</v>
      </c>
      <c r="B1" s="21"/>
      <c r="C1" s="21"/>
      <c r="D1" s="21"/>
      <c r="E1" s="21"/>
    </row>
    <row r="2" spans="1:5" x14ac:dyDescent="0.3">
      <c r="A2" s="21" t="s">
        <v>34</v>
      </c>
      <c r="B2" s="21"/>
      <c r="C2" s="21"/>
      <c r="D2" s="21"/>
      <c r="E2" s="21"/>
    </row>
    <row r="3" spans="1:5" x14ac:dyDescent="0.3">
      <c r="A3" s="1"/>
    </row>
    <row r="4" spans="1:5" x14ac:dyDescent="0.3">
      <c r="A4" s="24" t="s">
        <v>35</v>
      </c>
      <c r="B4" s="24"/>
      <c r="C4" s="24"/>
      <c r="D4" s="24"/>
      <c r="E4" s="24"/>
    </row>
    <row r="5" spans="1:5" ht="15.75" customHeight="1" x14ac:dyDescent="0.3">
      <c r="A5" s="25" t="s">
        <v>20</v>
      </c>
      <c r="B5" s="25"/>
      <c r="C5" s="25"/>
      <c r="D5" s="25"/>
      <c r="E5" s="25"/>
    </row>
    <row r="6" spans="1:5" x14ac:dyDescent="0.3">
      <c r="A6" s="4"/>
    </row>
    <row r="7" spans="1:5" x14ac:dyDescent="0.3">
      <c r="A7" s="15" t="s">
        <v>21</v>
      </c>
    </row>
    <row r="8" spans="1:5" x14ac:dyDescent="0.3">
      <c r="A8" s="1"/>
    </row>
    <row r="9" spans="1:5" x14ac:dyDescent="0.3">
      <c r="A9" s="22" t="s">
        <v>0</v>
      </c>
      <c r="B9" s="23" t="s">
        <v>22</v>
      </c>
      <c r="C9" s="22" t="s">
        <v>19</v>
      </c>
      <c r="D9" s="22"/>
      <c r="E9" s="22"/>
    </row>
    <row r="10" spans="1:5" ht="40.5" x14ac:dyDescent="0.3">
      <c r="A10" s="22"/>
      <c r="B10" s="23"/>
      <c r="C10" s="5" t="s">
        <v>23</v>
      </c>
      <c r="D10" s="5" t="s">
        <v>24</v>
      </c>
      <c r="E10" s="6" t="s">
        <v>17</v>
      </c>
    </row>
    <row r="11" spans="1:5" x14ac:dyDescent="0.3">
      <c r="A11" s="7" t="s">
        <v>16</v>
      </c>
      <c r="B11" s="8" t="s">
        <v>11</v>
      </c>
      <c r="C11" s="9">
        <v>12</v>
      </c>
      <c r="D11" s="9">
        <v>12</v>
      </c>
      <c r="E11" s="9">
        <v>12</v>
      </c>
    </row>
    <row r="12" spans="1:5" ht="25.5" x14ac:dyDescent="0.3">
      <c r="A12" s="12" t="s">
        <v>28</v>
      </c>
      <c r="B12" s="8" t="s">
        <v>3</v>
      </c>
      <c r="C12" s="26">
        <f>C13/C11</f>
        <v>296.83333333333331</v>
      </c>
      <c r="D12" s="26">
        <f t="shared" ref="D12:E12" si="0">D13/D11</f>
        <v>227.66666666666666</v>
      </c>
      <c r="E12" s="26">
        <f t="shared" ref="E12" si="1">E13/E11</f>
        <v>227.66666666666666</v>
      </c>
    </row>
    <row r="13" spans="1:5" ht="25.5" x14ac:dyDescent="0.3">
      <c r="A13" s="7" t="s">
        <v>12</v>
      </c>
      <c r="B13" s="8" t="s">
        <v>3</v>
      </c>
      <c r="C13" s="9">
        <f>C15+C26+C27+C28+C29+C30</f>
        <v>3562</v>
      </c>
      <c r="D13" s="9">
        <f>D15+D26+D27+D28+D29+D30</f>
        <v>2732</v>
      </c>
      <c r="E13" s="9">
        <v>2732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>
        <f>C20+C23</f>
        <v>3189</v>
      </c>
      <c r="D15" s="9">
        <f>D20+D23</f>
        <v>2448</v>
      </c>
      <c r="E15" s="9">
        <v>2448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36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31</v>
      </c>
      <c r="B19" s="8" t="s">
        <v>32</v>
      </c>
      <c r="C19" s="9"/>
      <c r="D19" s="9"/>
      <c r="E19" s="9"/>
    </row>
    <row r="20" spans="1:5" ht="25.5" x14ac:dyDescent="0.3">
      <c r="A20" s="9" t="s">
        <v>15</v>
      </c>
      <c r="B20" s="8" t="s">
        <v>3</v>
      </c>
      <c r="C20" s="9">
        <f>1936.2+146.7+8.7</f>
        <v>2091.6</v>
      </c>
      <c r="D20" s="26">
        <f>C20/12*9+56.25</f>
        <v>1624.9499999999998</v>
      </c>
      <c r="E20" s="26">
        <v>1625</v>
      </c>
    </row>
    <row r="21" spans="1:5" x14ac:dyDescent="0.3">
      <c r="A21" s="12" t="s">
        <v>5</v>
      </c>
      <c r="B21" s="13" t="s">
        <v>4</v>
      </c>
      <c r="C21" s="9">
        <v>2.028</v>
      </c>
      <c r="D21" s="9">
        <v>2.028</v>
      </c>
      <c r="E21" s="9">
        <v>2.028</v>
      </c>
    </row>
    <row r="22" spans="1:5" ht="21.95" customHeight="1" x14ac:dyDescent="0.3">
      <c r="A22" s="12" t="s">
        <v>31</v>
      </c>
      <c r="B22" s="8" t="s">
        <v>32</v>
      </c>
      <c r="C22" s="9">
        <v>85946</v>
      </c>
      <c r="D22" s="9">
        <v>85946</v>
      </c>
      <c r="E22" s="9">
        <v>85946</v>
      </c>
    </row>
    <row r="23" spans="1:5" ht="25.5" x14ac:dyDescent="0.3">
      <c r="A23" s="9" t="s">
        <v>14</v>
      </c>
      <c r="B23" s="8" t="s">
        <v>3</v>
      </c>
      <c r="C23" s="9">
        <f>1035+62.4</f>
        <v>1097.4000000000001</v>
      </c>
      <c r="D23" s="26">
        <f>C23/12*9</f>
        <v>823.05000000000007</v>
      </c>
      <c r="E23" s="9">
        <v>823.1</v>
      </c>
    </row>
    <row r="24" spans="1:5" x14ac:dyDescent="0.3">
      <c r="A24" s="12" t="s">
        <v>5</v>
      </c>
      <c r="B24" s="13" t="s">
        <v>4</v>
      </c>
      <c r="C24" s="9">
        <v>2</v>
      </c>
      <c r="D24" s="9">
        <v>2</v>
      </c>
      <c r="E24" s="9">
        <v>2</v>
      </c>
    </row>
    <row r="25" spans="1:5" ht="21.95" customHeight="1" x14ac:dyDescent="0.3">
      <c r="A25" s="12" t="s">
        <v>31</v>
      </c>
      <c r="B25" s="8" t="s">
        <v>32</v>
      </c>
      <c r="C25" s="9">
        <v>45725</v>
      </c>
      <c r="D25" s="9">
        <v>45725</v>
      </c>
      <c r="E25" s="9">
        <v>45725</v>
      </c>
    </row>
    <row r="26" spans="1:5" ht="25.5" x14ac:dyDescent="0.3">
      <c r="A26" s="7" t="s">
        <v>6</v>
      </c>
      <c r="B26" s="8" t="s">
        <v>3</v>
      </c>
      <c r="C26" s="9">
        <v>331</v>
      </c>
      <c r="D26" s="9">
        <v>245</v>
      </c>
      <c r="E26" s="9">
        <v>245</v>
      </c>
    </row>
    <row r="27" spans="1:5" ht="36.75" x14ac:dyDescent="0.3">
      <c r="A27" s="14" t="s">
        <v>7</v>
      </c>
      <c r="B27" s="8" t="s">
        <v>3</v>
      </c>
      <c r="C27" s="9">
        <v>10</v>
      </c>
      <c r="D27" s="9">
        <v>7</v>
      </c>
      <c r="E27" s="9">
        <v>7</v>
      </c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>
        <v>32</v>
      </c>
      <c r="D30" s="9">
        <v>32</v>
      </c>
      <c r="E30" s="9">
        <v>32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6" workbookViewId="0">
      <selection activeCell="D17" sqref="D17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5" width="12" style="2" customWidth="1"/>
    <col min="6" max="6" width="4.28515625" style="2" customWidth="1"/>
    <col min="7" max="16384" width="9.140625" style="2"/>
  </cols>
  <sheetData>
    <row r="1" spans="1:5" x14ac:dyDescent="0.3">
      <c r="A1" s="21" t="s">
        <v>18</v>
      </c>
      <c r="B1" s="21"/>
      <c r="C1" s="21"/>
      <c r="D1" s="21"/>
      <c r="E1" s="21"/>
    </row>
    <row r="2" spans="1:5" x14ac:dyDescent="0.3">
      <c r="A2" s="21" t="s">
        <v>34</v>
      </c>
      <c r="B2" s="21"/>
      <c r="C2" s="21"/>
      <c r="D2" s="21"/>
      <c r="E2" s="21"/>
    </row>
    <row r="3" spans="1:5" x14ac:dyDescent="0.3">
      <c r="A3" s="1"/>
    </row>
    <row r="4" spans="1:5" x14ac:dyDescent="0.3">
      <c r="A4" s="24" t="s">
        <v>35</v>
      </c>
      <c r="B4" s="24"/>
      <c r="C4" s="24"/>
      <c r="D4" s="24"/>
      <c r="E4" s="24"/>
    </row>
    <row r="5" spans="1:5" ht="15.75" customHeight="1" x14ac:dyDescent="0.3">
      <c r="A5" s="25" t="s">
        <v>20</v>
      </c>
      <c r="B5" s="25"/>
      <c r="C5" s="25"/>
      <c r="D5" s="25"/>
      <c r="E5" s="25"/>
    </row>
    <row r="6" spans="1:5" x14ac:dyDescent="0.3">
      <c r="A6" s="4"/>
    </row>
    <row r="7" spans="1:5" x14ac:dyDescent="0.3">
      <c r="A7" s="15" t="s">
        <v>21</v>
      </c>
    </row>
    <row r="8" spans="1:5" x14ac:dyDescent="0.3">
      <c r="A8" s="1"/>
    </row>
    <row r="9" spans="1:5" x14ac:dyDescent="0.3">
      <c r="A9" s="22" t="s">
        <v>33</v>
      </c>
      <c r="B9" s="23" t="s">
        <v>22</v>
      </c>
      <c r="C9" s="22" t="s">
        <v>19</v>
      </c>
      <c r="D9" s="22"/>
      <c r="E9" s="22"/>
    </row>
    <row r="10" spans="1:5" ht="81" customHeight="1" x14ac:dyDescent="0.3">
      <c r="A10" s="22"/>
      <c r="B10" s="23"/>
      <c r="C10" s="18" t="s">
        <v>23</v>
      </c>
      <c r="D10" s="18" t="s">
        <v>24</v>
      </c>
      <c r="E10" s="17" t="s">
        <v>17</v>
      </c>
    </row>
    <row r="11" spans="1:5" x14ac:dyDescent="0.3">
      <c r="A11" s="7" t="s">
        <v>25</v>
      </c>
      <c r="B11" s="8" t="s">
        <v>11</v>
      </c>
      <c r="C11" s="19">
        <v>68</v>
      </c>
      <c r="D11" s="19">
        <v>68</v>
      </c>
      <c r="E11" s="19">
        <v>68</v>
      </c>
    </row>
    <row r="12" spans="1:5" ht="25.5" x14ac:dyDescent="0.3">
      <c r="A12" s="12" t="s">
        <v>29</v>
      </c>
      <c r="B12" s="8" t="s">
        <v>3</v>
      </c>
      <c r="C12" s="20">
        <f>C13/C11</f>
        <v>802.9367647058823</v>
      </c>
      <c r="D12" s="20">
        <f>D13/D11</f>
        <v>620.03639705882347</v>
      </c>
      <c r="E12" s="20">
        <f>E13/E11</f>
        <v>507.49090073529408</v>
      </c>
    </row>
    <row r="13" spans="1:5" ht="25.5" x14ac:dyDescent="0.3">
      <c r="A13" s="7" t="s">
        <v>12</v>
      </c>
      <c r="B13" s="8" t="s">
        <v>3</v>
      </c>
      <c r="C13" s="19">
        <f>C15+C29+C30+C31+C32+C33</f>
        <v>54599.7</v>
      </c>
      <c r="D13" s="19">
        <f>D15+D29+D30+D31+D32+D33</f>
        <v>42162.474999999999</v>
      </c>
      <c r="E13" s="19">
        <f>E15+E29+E30+E31+E32+E33</f>
        <v>34509.381249999999</v>
      </c>
    </row>
    <row r="14" spans="1:5" x14ac:dyDescent="0.3">
      <c r="A14" s="10" t="s">
        <v>1</v>
      </c>
      <c r="B14" s="11"/>
      <c r="C14" s="19"/>
      <c r="D14" s="19"/>
      <c r="E14" s="19"/>
    </row>
    <row r="15" spans="1:5" ht="25.5" x14ac:dyDescent="0.3">
      <c r="A15" s="7" t="s">
        <v>13</v>
      </c>
      <c r="B15" s="8" t="s">
        <v>3</v>
      </c>
      <c r="C15" s="19">
        <f>C17+C20+C23+C26</f>
        <v>40544.5</v>
      </c>
      <c r="D15" s="19">
        <f>D17+D20+D23+D26</f>
        <v>30340.375000000004</v>
      </c>
      <c r="E15" s="19">
        <f>E17+E20+E23+E26</f>
        <v>22687.28125</v>
      </c>
    </row>
    <row r="16" spans="1:5" x14ac:dyDescent="0.3">
      <c r="A16" s="10" t="s">
        <v>2</v>
      </c>
      <c r="B16" s="11"/>
      <c r="C16" s="19"/>
      <c r="D16" s="19">
        <f t="shared" ref="D16:E27" si="0">C16</f>
        <v>0</v>
      </c>
      <c r="E16" s="19">
        <f t="shared" si="0"/>
        <v>0</v>
      </c>
    </row>
    <row r="17" spans="1:5" ht="25.5" x14ac:dyDescent="0.3">
      <c r="A17" s="9" t="s">
        <v>36</v>
      </c>
      <c r="B17" s="8" t="s">
        <v>3</v>
      </c>
      <c r="C17" s="20">
        <f>3113.6+177.7+55.7</f>
        <v>3346.9999999999995</v>
      </c>
      <c r="D17" s="20">
        <f>C17/12*9</f>
        <v>2510.2499999999995</v>
      </c>
      <c r="E17" s="20">
        <f>D17/12*9</f>
        <v>1882.6874999999998</v>
      </c>
    </row>
    <row r="18" spans="1:5" x14ac:dyDescent="0.3">
      <c r="A18" s="12" t="s">
        <v>5</v>
      </c>
      <c r="B18" s="13" t="s">
        <v>4</v>
      </c>
      <c r="C18" s="19">
        <v>4.2</v>
      </c>
      <c r="D18" s="20">
        <f t="shared" si="0"/>
        <v>4.2</v>
      </c>
      <c r="E18" s="20">
        <f t="shared" si="0"/>
        <v>4.2</v>
      </c>
    </row>
    <row r="19" spans="1:5" ht="21.95" customHeight="1" x14ac:dyDescent="0.3">
      <c r="A19" s="12" t="s">
        <v>31</v>
      </c>
      <c r="B19" s="8" t="s">
        <v>32</v>
      </c>
      <c r="C19" s="19">
        <v>66408</v>
      </c>
      <c r="D19" s="19">
        <f>C19</f>
        <v>66408</v>
      </c>
      <c r="E19" s="19">
        <f>D19</f>
        <v>66408</v>
      </c>
    </row>
    <row r="20" spans="1:5" ht="25.5" x14ac:dyDescent="0.3">
      <c r="A20" s="9" t="s">
        <v>26</v>
      </c>
      <c r="B20" s="8" t="s">
        <v>3</v>
      </c>
      <c r="C20" s="19">
        <f>22808.7+2921.4+316.1+1179.9+245.3-385.1</f>
        <v>27086.300000000003</v>
      </c>
      <c r="D20" s="19">
        <f>C20/12*9-68</f>
        <v>20246.725000000002</v>
      </c>
      <c r="E20" s="19">
        <f>D20/12*9-68</f>
        <v>15117.043750000001</v>
      </c>
    </row>
    <row r="21" spans="1:5" x14ac:dyDescent="0.3">
      <c r="A21" s="12" t="s">
        <v>5</v>
      </c>
      <c r="B21" s="13" t="s">
        <v>4</v>
      </c>
      <c r="C21" s="20">
        <f>17.27+2+0.25</f>
        <v>19.52</v>
      </c>
      <c r="D21" s="20">
        <f t="shared" si="0"/>
        <v>19.52</v>
      </c>
      <c r="E21" s="20">
        <f t="shared" si="0"/>
        <v>19.52</v>
      </c>
    </row>
    <row r="22" spans="1:5" ht="21.95" customHeight="1" x14ac:dyDescent="0.3">
      <c r="A22" s="12" t="s">
        <v>31</v>
      </c>
      <c r="B22" s="8" t="s">
        <v>32</v>
      </c>
      <c r="C22" s="19">
        <v>115753</v>
      </c>
      <c r="D22" s="19">
        <f t="shared" si="0"/>
        <v>115753</v>
      </c>
      <c r="E22" s="19">
        <f t="shared" si="0"/>
        <v>115753</v>
      </c>
    </row>
    <row r="23" spans="1:5" ht="39" x14ac:dyDescent="0.3">
      <c r="A23" s="16" t="s">
        <v>30</v>
      </c>
      <c r="B23" s="8" t="s">
        <v>3</v>
      </c>
      <c r="C23" s="19">
        <f>4714.4+315.8</f>
        <v>5030.2</v>
      </c>
      <c r="D23" s="20">
        <f>C23/12*9</f>
        <v>3772.65</v>
      </c>
      <c r="E23" s="20">
        <f>D23/12*9</f>
        <v>2829.4874999999997</v>
      </c>
    </row>
    <row r="24" spans="1:5" x14ac:dyDescent="0.3">
      <c r="A24" s="12" t="s">
        <v>5</v>
      </c>
      <c r="B24" s="13" t="s">
        <v>4</v>
      </c>
      <c r="C24" s="19">
        <v>5</v>
      </c>
      <c r="D24" s="20">
        <f t="shared" si="0"/>
        <v>5</v>
      </c>
      <c r="E24" s="20">
        <f t="shared" si="0"/>
        <v>5</v>
      </c>
    </row>
    <row r="25" spans="1:5" ht="21.95" customHeight="1" x14ac:dyDescent="0.3">
      <c r="A25" s="12" t="s">
        <v>31</v>
      </c>
      <c r="B25" s="8" t="s">
        <v>32</v>
      </c>
      <c r="C25" s="19">
        <v>83837</v>
      </c>
      <c r="D25" s="19">
        <f t="shared" si="0"/>
        <v>83837</v>
      </c>
      <c r="E25" s="19">
        <f t="shared" si="0"/>
        <v>83837</v>
      </c>
    </row>
    <row r="26" spans="1:5" ht="25.5" x14ac:dyDescent="0.3">
      <c r="A26" s="9" t="s">
        <v>27</v>
      </c>
      <c r="B26" s="8" t="s">
        <v>3</v>
      </c>
      <c r="C26" s="19">
        <f>4644.5+373.8+62.7</f>
        <v>5081</v>
      </c>
      <c r="D26" s="20">
        <f>C26/12*9</f>
        <v>3810.75</v>
      </c>
      <c r="E26" s="20">
        <f>D26/12*9</f>
        <v>2858.0625</v>
      </c>
    </row>
    <row r="27" spans="1:5" x14ac:dyDescent="0.3">
      <c r="A27" s="12" t="s">
        <v>5</v>
      </c>
      <c r="B27" s="13" t="s">
        <v>4</v>
      </c>
      <c r="C27" s="20">
        <v>10.75</v>
      </c>
      <c r="D27" s="20">
        <f t="shared" si="0"/>
        <v>10.75</v>
      </c>
      <c r="E27" s="20">
        <f t="shared" si="0"/>
        <v>10.75</v>
      </c>
    </row>
    <row r="28" spans="1:5" ht="21.95" customHeight="1" x14ac:dyDescent="0.3">
      <c r="A28" s="12" t="s">
        <v>31</v>
      </c>
      <c r="B28" s="8" t="s">
        <v>32</v>
      </c>
      <c r="C28" s="19">
        <v>39205</v>
      </c>
      <c r="D28" s="19">
        <f>C28</f>
        <v>39205</v>
      </c>
      <c r="E28" s="19">
        <f>D28</f>
        <v>39205</v>
      </c>
    </row>
    <row r="29" spans="1:5" ht="25.5" x14ac:dyDescent="0.3">
      <c r="A29" s="7" t="s">
        <v>6</v>
      </c>
      <c r="B29" s="8" t="s">
        <v>3</v>
      </c>
      <c r="C29" s="19">
        <v>6009</v>
      </c>
      <c r="D29" s="19">
        <f>4891+71</f>
        <v>4962</v>
      </c>
      <c r="E29" s="19">
        <f>4891+71</f>
        <v>4962</v>
      </c>
    </row>
    <row r="30" spans="1:5" ht="36.75" x14ac:dyDescent="0.3">
      <c r="A30" s="14" t="s">
        <v>7</v>
      </c>
      <c r="B30" s="8" t="s">
        <v>3</v>
      </c>
      <c r="C30" s="19">
        <v>4698.1000000000004</v>
      </c>
      <c r="D30" s="19">
        <v>4228.1000000000004</v>
      </c>
      <c r="E30" s="19">
        <v>4228.1000000000004</v>
      </c>
    </row>
    <row r="31" spans="1:5" ht="25.5" x14ac:dyDescent="0.3">
      <c r="A31" s="14" t="s">
        <v>8</v>
      </c>
      <c r="B31" s="8" t="s">
        <v>3</v>
      </c>
      <c r="C31" s="19">
        <f>705-98</f>
        <v>607</v>
      </c>
      <c r="D31" s="19">
        <f t="shared" ref="D31:E31" si="1">C31</f>
        <v>607</v>
      </c>
      <c r="E31" s="19">
        <f t="shared" si="1"/>
        <v>607</v>
      </c>
    </row>
    <row r="32" spans="1:5" ht="36.75" x14ac:dyDescent="0.3">
      <c r="A32" s="14" t="s">
        <v>9</v>
      </c>
      <c r="B32" s="8" t="s">
        <v>3</v>
      </c>
      <c r="C32" s="19">
        <v>1159.9000000000001</v>
      </c>
      <c r="D32" s="19">
        <v>1159.8</v>
      </c>
      <c r="E32" s="19">
        <v>1159.8</v>
      </c>
    </row>
    <row r="33" spans="1:5" ht="38.25" customHeight="1" x14ac:dyDescent="0.3">
      <c r="A33" s="14" t="s">
        <v>10</v>
      </c>
      <c r="B33" s="8" t="s">
        <v>3</v>
      </c>
      <c r="C33" s="19">
        <v>1581.2</v>
      </c>
      <c r="D33" s="19">
        <v>865.2</v>
      </c>
      <c r="E33" s="19">
        <v>865.2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дошкольное</vt:lpstr>
      <vt:lpstr>среднее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2018-10-26T07:43:12Z</dcterms:modified>
</cp:coreProperties>
</file>